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centralenergyfund.sharepoint.com/sites/Procurement/Procurement Operational 20262027/Above 1 000 000 transactions/RFT - Ground Maintenance/For Issue/For Issue/"/>
    </mc:Choice>
  </mc:AlternateContent>
  <xr:revisionPtr revIDLastSave="0" documentId="8_{EB31785F-B9AA-48BF-A960-EA505BF13A77}" xr6:coauthVersionLast="47" xr6:coauthVersionMax="47" xr10:uidLastSave="{00000000-0000-0000-0000-000000000000}"/>
  <bookViews>
    <workbookView xWindow="-110" yWindow="-110" windowWidth="19420" windowHeight="10300" xr2:uid="{5AA725CC-C660-4B69-A3F1-6663D69301E1}"/>
  </bookViews>
  <sheets>
    <sheet name="Grounds Maintenance Service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2" i="1" l="1"/>
  <c r="F70" i="1"/>
  <c r="E70" i="1"/>
  <c r="F69" i="1"/>
  <c r="E69" i="1"/>
  <c r="F68" i="1"/>
  <c r="E68" i="1"/>
  <c r="F67" i="1"/>
  <c r="E67" i="1"/>
  <c r="E72" i="1" s="1"/>
  <c r="E73" i="1" s="1"/>
  <c r="E74" i="1" s="1"/>
  <c r="F73" i="1" l="1"/>
  <c r="F74" i="1" s="1"/>
  <c r="K60" i="1" l="1"/>
  <c r="K61" i="1" s="1"/>
  <c r="J60" i="1"/>
  <c r="J61" i="1" s="1"/>
  <c r="I60" i="1"/>
  <c r="I61" i="1" s="1"/>
  <c r="D67" i="1" s="1"/>
  <c r="D72" i="1" s="1"/>
  <c r="H60" i="1"/>
  <c r="H61" i="1" s="1"/>
  <c r="G58" i="1"/>
  <c r="G57" i="1"/>
  <c r="I56" i="1"/>
  <c r="I55" i="1"/>
  <c r="G55" i="1"/>
  <c r="G37" i="1"/>
  <c r="K39" i="1"/>
  <c r="K40" i="1" s="1"/>
  <c r="J39" i="1"/>
  <c r="J40" i="1" s="1"/>
  <c r="H39" i="1"/>
  <c r="H40" i="1" s="1"/>
  <c r="F39" i="1"/>
  <c r="F40" i="1" s="1"/>
  <c r="G36" i="1"/>
  <c r="I35" i="1"/>
  <c r="G35" i="1"/>
  <c r="I34" i="1"/>
  <c r="G34" i="1"/>
  <c r="F60" i="1"/>
  <c r="F61" i="1" s="1"/>
  <c r="H48" i="1"/>
  <c r="H49" i="1" s="1"/>
  <c r="F48" i="1"/>
  <c r="F49" i="1" s="1"/>
  <c r="K27" i="1"/>
  <c r="K28" i="1" s="1"/>
  <c r="J27" i="1"/>
  <c r="J28" i="1" s="1"/>
  <c r="H27" i="1"/>
  <c r="H28" i="1" s="1"/>
  <c r="F27" i="1"/>
  <c r="F28" i="1" s="1"/>
  <c r="G25" i="1"/>
  <c r="I24" i="1"/>
  <c r="G24" i="1"/>
  <c r="I23" i="1"/>
  <c r="G23" i="1"/>
  <c r="G46" i="1"/>
  <c r="I46" i="1" s="1"/>
  <c r="K16" i="1"/>
  <c r="K17" i="1" s="1"/>
  <c r="H16" i="1"/>
  <c r="H17" i="1" s="1"/>
  <c r="F16" i="1"/>
  <c r="F17" i="1" s="1"/>
  <c r="J16" i="1"/>
  <c r="J17" i="1" s="1"/>
  <c r="I14" i="1"/>
  <c r="G14" i="1"/>
  <c r="G13" i="1"/>
  <c r="G12" i="1"/>
  <c r="I11" i="1"/>
  <c r="G11" i="1"/>
  <c r="I10" i="1"/>
  <c r="G10" i="1"/>
  <c r="I9" i="1"/>
  <c r="G9" i="1"/>
  <c r="I8" i="1"/>
  <c r="G8" i="1"/>
  <c r="I7" i="1"/>
  <c r="G7" i="1"/>
  <c r="I6" i="1"/>
  <c r="G6" i="1"/>
  <c r="D73" i="1" l="1"/>
  <c r="D74" i="1" s="1"/>
  <c r="D75" i="1" s="1"/>
  <c r="I39" i="1"/>
  <c r="I40" i="1" s="1"/>
  <c r="G39" i="1"/>
  <c r="G40" i="1" s="1"/>
  <c r="G41" i="1" s="1"/>
  <c r="I48" i="1"/>
  <c r="G48" i="1"/>
  <c r="G49" i="1" s="1"/>
  <c r="G60" i="1"/>
  <c r="G61" i="1" s="1"/>
  <c r="G62" i="1" s="1"/>
  <c r="I27" i="1"/>
  <c r="G16" i="1"/>
  <c r="G17" i="1" s="1"/>
  <c r="G27" i="1"/>
  <c r="G28" i="1" s="1"/>
  <c r="I13" i="1"/>
  <c r="I12" i="1"/>
  <c r="I28" i="1" l="1"/>
  <c r="D70" i="1" s="1"/>
  <c r="I49" i="1"/>
  <c r="D69" i="1" s="1"/>
  <c r="D68" i="1"/>
  <c r="G29" i="1"/>
  <c r="I16" i="1"/>
  <c r="I17" i="1" s="1"/>
  <c r="G18" i="1" s="1"/>
  <c r="G50" i="1" l="1"/>
</calcChain>
</file>

<file path=xl/sharedStrings.xml><?xml version="1.0" encoding="utf-8"?>
<sst xmlns="http://schemas.openxmlformats.org/spreadsheetml/2006/main" count="162" uniqueCount="107">
  <si>
    <t>DESCRIPTION</t>
  </si>
  <si>
    <t>ITEM</t>
  </si>
  <si>
    <t xml:space="preserve">ITEM DISCRIPTION </t>
  </si>
  <si>
    <t xml:space="preserve">FREQUENCY </t>
  </si>
  <si>
    <t xml:space="preserve">Monthly </t>
  </si>
  <si>
    <t>Total Cost EXCL. VAT</t>
  </si>
  <si>
    <t xml:space="preserve"> VAT@15%</t>
  </si>
  <si>
    <t xml:space="preserve">EQUIPMENT RENTAL </t>
  </si>
  <si>
    <t>FREQUENCY</t>
  </si>
  <si>
    <t>UNIT COST 
(VAT EXCL.)</t>
  </si>
  <si>
    <t xml:space="preserve">UNIT COST </t>
  </si>
  <si>
    <t xml:space="preserve">Once-Off </t>
  </si>
  <si>
    <t>Around fire water dam and surroundings</t>
  </si>
  <si>
    <t>Flare and water treatment</t>
  </si>
  <si>
    <t xml:space="preserve">NCR, Dispatch and Sulfur area </t>
  </si>
  <si>
    <t xml:space="preserve">Lab/Training center, open area between tanker gate and Silver city including access road between the 2 points including tree pruning </t>
  </si>
  <si>
    <t xml:space="preserve">LPG and Tank Farm </t>
  </si>
  <si>
    <t xml:space="preserve">North tank Farm and flare </t>
  </si>
  <si>
    <t xml:space="preserve">Lubes, Rhino Offices, contractor yards and fire training area </t>
  </si>
  <si>
    <t xml:space="preserve">Area between the inner and outer fence from private rail siding up to LAB </t>
  </si>
  <si>
    <t xml:space="preserve">STF </t>
  </si>
  <si>
    <t xml:space="preserve">AREA 1 </t>
  </si>
  <si>
    <t>AREA 2</t>
  </si>
  <si>
    <t>AREA 3</t>
  </si>
  <si>
    <t>AREA 4</t>
  </si>
  <si>
    <t>AREA 5</t>
  </si>
  <si>
    <t>AREA 6</t>
  </si>
  <si>
    <t>AREA 7</t>
  </si>
  <si>
    <t>151,734 m²</t>
  </si>
  <si>
    <t>139,318 m²</t>
  </si>
  <si>
    <t>113,959.29 m²</t>
  </si>
  <si>
    <t>214,660 m²</t>
  </si>
  <si>
    <t>15331.46m²</t>
  </si>
  <si>
    <t>165,002m²</t>
  </si>
  <si>
    <t>202,663m²</t>
  </si>
  <si>
    <t>210,183m²</t>
  </si>
  <si>
    <t>25,000m²</t>
  </si>
  <si>
    <t>INNER REFINERY AREAS</t>
  </si>
  <si>
    <t>AREA 8</t>
  </si>
  <si>
    <t>AREA 9</t>
  </si>
  <si>
    <t>Outside the fence on fibers road from clubhouse to old PEP warehouse, checkpoint to tanker gate, parking area at checkpoint, Lab and command center.</t>
  </si>
  <si>
    <t>Check point to main gate</t>
  </si>
  <si>
    <t xml:space="preserve">Main Gate to Mondi Bridge and NZ access gate, the area between road and canal, fenced area between gun club and entrance to rhino parking lot. </t>
  </si>
  <si>
    <t xml:space="preserve">AREA MEASUREMENT </t>
  </si>
  <si>
    <t>22,571.50m²</t>
  </si>
  <si>
    <t>25,519.80m²</t>
  </si>
  <si>
    <t>35,532 m²</t>
  </si>
  <si>
    <t xml:space="preserve">AREA A </t>
  </si>
  <si>
    <t>AREA B</t>
  </si>
  <si>
    <t>AREA C</t>
  </si>
  <si>
    <t>OUTER REFINERY AREAS</t>
  </si>
  <si>
    <t xml:space="preserve">OPERATING ZONES : SPRAYING OF WEED KILLER </t>
  </si>
  <si>
    <t xml:space="preserve">Utilities </t>
  </si>
  <si>
    <t xml:space="preserve">South Zone </t>
  </si>
  <si>
    <t xml:space="preserve">Central Zone </t>
  </si>
  <si>
    <t xml:space="preserve">North Zone </t>
  </si>
  <si>
    <t>ZONE 1</t>
  </si>
  <si>
    <t>20,029 m²</t>
  </si>
  <si>
    <t>70,924.74 m²</t>
  </si>
  <si>
    <t xml:space="preserve"> 36,583.42 m²</t>
  </si>
  <si>
    <t>39,180.07 m²</t>
  </si>
  <si>
    <t>Throwing Weed-killer granules in areas requiring weed-killing within the site (Pipe Tracks, Pump Stations with a measurements of 78,815.55 m²)</t>
  </si>
  <si>
    <t xml:space="preserve"> 78,815.55 m²</t>
  </si>
  <si>
    <t xml:space="preserve">GRAND TOTAL COST FOR RENDERING  SERVICES  FOR A PERIOD OF 7 MONTHS  (VAT INCL) - BI-MONTHLY SERVICES </t>
  </si>
  <si>
    <t xml:space="preserve">OTHER COSTS </t>
  </si>
  <si>
    <t xml:space="preserve">DESCRIPTIONS </t>
  </si>
  <si>
    <t>PPE</t>
  </si>
  <si>
    <t xml:space="preserve">Disbursements </t>
  </si>
  <si>
    <t xml:space="preserve">Machinery Costs </t>
  </si>
  <si>
    <t xml:space="preserve">GRAND TOTAL COST FOR RENDERING  SERVICES  (VAT INCL) - OTHER COSTS </t>
  </si>
  <si>
    <t xml:space="preserve">BI-MONTHLY SERVICES </t>
  </si>
  <si>
    <t>ZONE 2</t>
  </si>
  <si>
    <t>ZONE 3</t>
  </si>
  <si>
    <t>ZONE 4</t>
  </si>
  <si>
    <t>APPOINTMENT OF THE SERVICE PROVIDER GROUNDS MAINTENANCE SERVICES, TO THE SANPC REFINERY FOR A PERIOD OF THIRSTY SIX  MONTHS</t>
  </si>
  <si>
    <t xml:space="preserve">YEAR 1 COST </t>
  </si>
  <si>
    <t>TOTAL QUANTITY COST  PER MONTH (YEAR 1)</t>
  </si>
  <si>
    <t>TOTAL QUANTITY COST  PER MONTH (YEAR 2)</t>
  </si>
  <si>
    <t xml:space="preserve">YEAR 2 COST </t>
  </si>
  <si>
    <t>TOTAL QUANTITY COST  PER MONTH (YEAR 3)</t>
  </si>
  <si>
    <t xml:space="preserve">YEAR 3 COST </t>
  </si>
  <si>
    <t>GRAND TOTAL COST FOR RENDERING  SERVICES  FOR 36 MONTHS (VAT INCL) -INNER REFINERY AREAS</t>
  </si>
  <si>
    <t>GRAND TOTAL COST FOR RENDERING  SERVICES  FOR 36 MONTHS (VAT INCL) -OUTER REFINERY AREAS</t>
  </si>
  <si>
    <t xml:space="preserve">GRAND TOTAL COST FOR RENDERING  SERVICES  FOR 36 MONTHS (VAT INCL) -OPERATING ZONES </t>
  </si>
  <si>
    <t xml:space="preserve">YEAR 1 </t>
  </si>
  <si>
    <t>YEAR 2</t>
  </si>
  <si>
    <t>YEAR 3</t>
  </si>
  <si>
    <t>COST FOR YEAR 1</t>
  </si>
  <si>
    <t>COST FOR YEAR 2</t>
  </si>
  <si>
    <t>COST FOR YEAR 3</t>
  </si>
  <si>
    <t xml:space="preserve">Bi-Monthly  (6 TIMES A YEAR) </t>
  </si>
  <si>
    <t>YEAR 1</t>
  </si>
  <si>
    <t xml:space="preserve">Site Establishment  Year 1 Only) </t>
  </si>
  <si>
    <t>ITEM DESCRIPTION</t>
  </si>
  <si>
    <t>TOTAL EXC. VAT</t>
  </si>
  <si>
    <t>VAT @15%</t>
  </si>
  <si>
    <t>TOTAL INC. VAT</t>
  </si>
  <si>
    <t>GRAND TOTAL INCLUSIVE</t>
  </si>
  <si>
    <t xml:space="preserve"> TOTAL COST FOR THE PROVISION OF GROUNDS MAINTENANCE SERVICES OR A PERIOD OF 36 MONTHS </t>
  </si>
  <si>
    <t xml:space="preserve">Inner Refinery Areas </t>
  </si>
  <si>
    <t xml:space="preserve">Outer Refinery Areas </t>
  </si>
  <si>
    <t xml:space="preserve">Operating Zones : Spraying of Weed Killer </t>
  </si>
  <si>
    <t xml:space="preserve">BI-Monthly Services (Throwing of Weed-killer granules) </t>
  </si>
  <si>
    <t xml:space="preserve">Other Cost </t>
  </si>
  <si>
    <t xml:space="preserve"> COST FOR YEAR 1</t>
  </si>
  <si>
    <t xml:space="preserve">AREA D </t>
  </si>
  <si>
    <t xml:space="preserve">Club House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</si>
</sst>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&quot;* #,##0.00_-;\-&quot;R&quot;* #,##0.00_-;_-&quot;R&quot;* &quot;-&quot;??_-;_-@_-"/>
    <numFmt numFmtId="43" formatCode="_-* #,##0.00_-;\-* #,##0.00_-;_-* &quot;-&quot;??_-;_-@_-"/>
    <numFmt numFmtId="164" formatCode="&quot;R&quot;\ #,##0.00"/>
    <numFmt numFmtId="165" formatCode="&quot;R&quot;#,##0.00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b/>
      <sz val="12"/>
      <name val="Arial Narrow"/>
      <family val="2"/>
    </font>
    <font>
      <b/>
      <sz val="12"/>
      <color theme="0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sz val="9"/>
      <color rgb="FF000000"/>
      <name val="Century Gothic"/>
      <family val="2"/>
    </font>
    <font>
      <sz val="9"/>
      <name val="Century Gothic"/>
      <family val="2"/>
    </font>
    <font>
      <b/>
      <sz val="12"/>
      <color theme="1"/>
      <name val="Arial"/>
      <family val="2"/>
    </font>
    <font>
      <b/>
      <u/>
      <sz val="9"/>
      <color theme="1"/>
      <name val="Arial"/>
      <family val="2"/>
    </font>
    <font>
      <b/>
      <sz val="9"/>
      <color theme="0"/>
      <name val="Arial"/>
      <family val="2"/>
    </font>
    <font>
      <sz val="10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-0.249977111117893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1" xfId="0" applyFont="1" applyBorder="1" applyAlignment="1">
      <alignment vertical="top"/>
    </xf>
    <xf numFmtId="0" fontId="6" fillId="3" borderId="5" xfId="0" applyFont="1" applyFill="1" applyBorder="1" applyAlignment="1">
      <alignment horizontal="center" vertical="top" wrapText="1"/>
    </xf>
    <xf numFmtId="0" fontId="8" fillId="5" borderId="6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164" fontId="2" fillId="6" borderId="8" xfId="1" applyNumberFormat="1" applyFont="1" applyFill="1" applyBorder="1" applyProtection="1">
      <protection locked="0"/>
    </xf>
    <xf numFmtId="164" fontId="2" fillId="6" borderId="9" xfId="2" applyNumberFormat="1" applyFont="1" applyFill="1" applyBorder="1" applyAlignment="1"/>
    <xf numFmtId="164" fontId="2" fillId="6" borderId="7" xfId="2" applyNumberFormat="1" applyFont="1" applyFill="1" applyBorder="1" applyAlignment="1"/>
    <xf numFmtId="0" fontId="0" fillId="0" borderId="7" xfId="0" applyBorder="1"/>
    <xf numFmtId="0" fontId="2" fillId="0" borderId="16" xfId="0" applyFont="1" applyBorder="1" applyAlignment="1">
      <alignment horizontal="center"/>
    </xf>
    <xf numFmtId="0" fontId="11" fillId="6" borderId="8" xfId="0" applyFont="1" applyFill="1" applyBorder="1" applyAlignment="1">
      <alignment vertical="center" wrapText="1"/>
    </xf>
    <xf numFmtId="164" fontId="2" fillId="6" borderId="7" xfId="1" applyNumberFormat="1" applyFont="1" applyFill="1" applyBorder="1" applyProtection="1">
      <protection locked="0"/>
    </xf>
    <xf numFmtId="0" fontId="7" fillId="4" borderId="15" xfId="0" applyFont="1" applyFill="1" applyBorder="1" applyAlignment="1">
      <alignment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justify" vertical="center" wrapText="1"/>
    </xf>
    <xf numFmtId="164" fontId="6" fillId="7" borderId="7" xfId="0" applyNumberFormat="1" applyFont="1" applyFill="1" applyBorder="1" applyAlignment="1">
      <alignment vertical="center" wrapText="1"/>
    </xf>
    <xf numFmtId="164" fontId="7" fillId="7" borderId="7" xfId="2" applyNumberFormat="1" applyFont="1" applyFill="1" applyBorder="1" applyAlignment="1"/>
    <xf numFmtId="0" fontId="10" fillId="0" borderId="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/>
    </xf>
    <xf numFmtId="0" fontId="5" fillId="0" borderId="0" xfId="0" applyFont="1"/>
    <xf numFmtId="0" fontId="8" fillId="0" borderId="0" xfId="0" applyFont="1" applyAlignment="1">
      <alignment horizontal="center" vertical="center" wrapText="1"/>
    </xf>
    <xf numFmtId="164" fontId="2" fillId="0" borderId="0" xfId="2" applyNumberFormat="1" applyFont="1" applyFill="1" applyBorder="1" applyAlignment="1"/>
    <xf numFmtId="165" fontId="2" fillId="0" borderId="0" xfId="0" applyNumberFormat="1" applyFont="1"/>
    <xf numFmtId="164" fontId="7" fillId="0" borderId="0" xfId="2" applyNumberFormat="1" applyFont="1" applyFill="1" applyBorder="1" applyAlignment="1"/>
    <xf numFmtId="164" fontId="7" fillId="0" borderId="0" xfId="1" applyNumberFormat="1" applyFont="1" applyFill="1" applyBorder="1" applyAlignment="1" applyProtection="1">
      <alignment vertical="center"/>
    </xf>
    <xf numFmtId="0" fontId="6" fillId="3" borderId="7" xfId="0" applyFont="1" applyFill="1" applyBorder="1" applyAlignment="1">
      <alignment horizontal="center" vertical="top" wrapText="1"/>
    </xf>
    <xf numFmtId="0" fontId="7" fillId="4" borderId="7" xfId="0" applyFont="1" applyFill="1" applyBorder="1" applyAlignment="1">
      <alignment vertical="center"/>
    </xf>
    <xf numFmtId="0" fontId="7" fillId="4" borderId="7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164" fontId="6" fillId="7" borderId="9" xfId="0" applyNumberFormat="1" applyFont="1" applyFill="1" applyBorder="1" applyAlignment="1">
      <alignment vertical="center" wrapText="1"/>
    </xf>
    <xf numFmtId="164" fontId="7" fillId="7" borderId="9" xfId="2" applyNumberFormat="1" applyFont="1" applyFill="1" applyBorder="1" applyAlignment="1"/>
    <xf numFmtId="164" fontId="6" fillId="0" borderId="0" xfId="0" applyNumberFormat="1" applyFont="1" applyAlignment="1">
      <alignment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14" fillId="2" borderId="13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4" fillId="2" borderId="25" xfId="0" applyFont="1" applyFill="1" applyBorder="1" applyAlignment="1">
      <alignment horizontal="center"/>
    </xf>
    <xf numFmtId="0" fontId="14" fillId="8" borderId="25" xfId="0" applyFont="1" applyFill="1" applyBorder="1" applyAlignment="1">
      <alignment horizontal="center" vertical="center" wrapText="1"/>
    </xf>
    <xf numFmtId="0" fontId="14" fillId="6" borderId="0" xfId="0" applyFont="1" applyFill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9" fontId="2" fillId="6" borderId="14" xfId="3" applyFont="1" applyFill="1" applyBorder="1" applyAlignment="1">
      <alignment vertical="center"/>
    </xf>
    <xf numFmtId="164" fontId="2" fillId="6" borderId="9" xfId="3" applyNumberFormat="1" applyFont="1" applyFill="1" applyBorder="1" applyAlignment="1">
      <alignment vertical="center"/>
    </xf>
    <xf numFmtId="164" fontId="2" fillId="6" borderId="7" xfId="3" applyNumberFormat="1" applyFont="1" applyFill="1" applyBorder="1" applyAlignment="1">
      <alignment vertical="center"/>
    </xf>
    <xf numFmtId="164" fontId="2" fillId="0" borderId="26" xfId="3" applyNumberFormat="1" applyFont="1" applyFill="1" applyBorder="1" applyAlignment="1">
      <alignment vertical="top"/>
    </xf>
    <xf numFmtId="164" fontId="2" fillId="6" borderId="0" xfId="3" applyNumberFormat="1" applyFont="1" applyFill="1" applyBorder="1" applyAlignment="1">
      <alignment vertical="top"/>
    </xf>
    <xf numFmtId="9" fontId="2" fillId="6" borderId="7" xfId="3" applyFont="1" applyFill="1" applyBorder="1" applyAlignment="1">
      <alignment vertical="center"/>
    </xf>
    <xf numFmtId="164" fontId="2" fillId="6" borderId="26" xfId="3" applyNumberFormat="1" applyFont="1" applyFill="1" applyBorder="1" applyAlignment="1">
      <alignment vertical="center"/>
    </xf>
    <xf numFmtId="164" fontId="2" fillId="6" borderId="27" xfId="3" applyNumberFormat="1" applyFont="1" applyFill="1" applyBorder="1" applyAlignment="1">
      <alignment vertical="center"/>
    </xf>
    <xf numFmtId="164" fontId="2" fillId="6" borderId="0" xfId="3" applyNumberFormat="1" applyFont="1" applyFill="1" applyBorder="1" applyAlignment="1">
      <alignment vertical="center"/>
    </xf>
    <xf numFmtId="164" fontId="2" fillId="6" borderId="26" xfId="3" applyNumberFormat="1" applyFont="1" applyFill="1" applyBorder="1"/>
    <xf numFmtId="164" fontId="2" fillId="6" borderId="0" xfId="3" applyNumberFormat="1" applyFont="1" applyFill="1" applyBorder="1"/>
    <xf numFmtId="164" fontId="2" fillId="6" borderId="12" xfId="3" applyNumberFormat="1" applyFont="1" applyFill="1" applyBorder="1"/>
    <xf numFmtId="164" fontId="2" fillId="6" borderId="28" xfId="3" applyNumberFormat="1" applyFont="1" applyFill="1" applyBorder="1"/>
    <xf numFmtId="164" fontId="7" fillId="6" borderId="1" xfId="3" applyNumberFormat="1" applyFont="1" applyFill="1" applyBorder="1" applyAlignment="1">
      <alignment vertical="center"/>
    </xf>
    <xf numFmtId="164" fontId="7" fillId="6" borderId="0" xfId="3" applyNumberFormat="1" applyFont="1" applyFill="1" applyBorder="1" applyAlignment="1">
      <alignment vertical="center"/>
    </xf>
    <xf numFmtId="164" fontId="7" fillId="6" borderId="0" xfId="3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6" borderId="0" xfId="0" applyFont="1" applyFill="1"/>
    <xf numFmtId="164" fontId="7" fillId="7" borderId="3" xfId="3" applyNumberFormat="1" applyFont="1" applyFill="1" applyBorder="1" applyAlignment="1">
      <alignment horizontal="center" vertical="center"/>
    </xf>
    <xf numFmtId="164" fontId="7" fillId="7" borderId="4" xfId="3" applyNumberFormat="1" applyFont="1" applyFill="1" applyBorder="1" applyAlignment="1">
      <alignment horizontal="center" vertical="center"/>
    </xf>
    <xf numFmtId="164" fontId="7" fillId="7" borderId="10" xfId="3" applyNumberFormat="1" applyFont="1" applyFill="1" applyBorder="1" applyAlignment="1">
      <alignment horizontal="center" vertical="center"/>
    </xf>
    <xf numFmtId="0" fontId="15" fillId="0" borderId="7" xfId="0" applyFont="1" applyBorder="1" applyAlignment="1">
      <alignment horizontal="center"/>
    </xf>
    <xf numFmtId="0" fontId="6" fillId="6" borderId="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7" fillId="7" borderId="7" xfId="1" applyNumberFormat="1" applyFont="1" applyFill="1" applyBorder="1" applyAlignment="1" applyProtection="1">
      <alignment horizontal="center" vertical="center"/>
    </xf>
    <xf numFmtId="0" fontId="5" fillId="2" borderId="7" xfId="0" applyFont="1" applyFill="1" applyBorder="1" applyAlignment="1">
      <alignment horizontal="center"/>
    </xf>
    <xf numFmtId="164" fontId="7" fillId="7" borderId="7" xfId="2" applyNumberFormat="1" applyFont="1" applyFill="1" applyBorder="1" applyAlignment="1">
      <alignment horizontal="center"/>
    </xf>
    <xf numFmtId="0" fontId="6" fillId="6" borderId="18" xfId="0" applyFont="1" applyFill="1" applyBorder="1" applyAlignment="1">
      <alignment horizontal="center" vertical="center" wrapText="1"/>
    </xf>
    <xf numFmtId="0" fontId="6" fillId="6" borderId="19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6" fillId="6" borderId="17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164" fontId="7" fillId="7" borderId="23" xfId="2" applyNumberFormat="1" applyFont="1" applyFill="1" applyBorder="1" applyAlignment="1">
      <alignment horizontal="center"/>
    </xf>
    <xf numFmtId="164" fontId="7" fillId="7" borderId="24" xfId="2" applyNumberFormat="1" applyFont="1" applyFill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29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570005</xdr:colOff>
      <xdr:row>0</xdr:row>
      <xdr:rowOff>121024</xdr:rowOff>
    </xdr:from>
    <xdr:to>
      <xdr:col>2</xdr:col>
      <xdr:colOff>6350</xdr:colOff>
      <xdr:row>0</xdr:row>
      <xdr:rowOff>1050904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185A080-2615-4808-A205-47AED589C8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005" y="121024"/>
          <a:ext cx="1157195" cy="92988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1206500</xdr:colOff>
      <xdr:row>0</xdr:row>
      <xdr:rowOff>22411</xdr:rowOff>
    </xdr:from>
    <xdr:to>
      <xdr:col>7</xdr:col>
      <xdr:colOff>178637</xdr:colOff>
      <xdr:row>0</xdr:row>
      <xdr:rowOff>1009650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18125C0-CFEF-4ADF-9037-EEC1EC3B068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48" r="4033"/>
        <a:stretch/>
      </xdr:blipFill>
      <xdr:spPr bwMode="auto">
        <a:xfrm>
          <a:off x="7829550" y="22411"/>
          <a:ext cx="1778002" cy="98723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04A93-9162-4F27-A13E-6D8313AA3088}">
  <dimension ref="A1:M78"/>
  <sheetViews>
    <sheetView tabSelected="1" topLeftCell="A3" zoomScale="90" zoomScaleNormal="90" workbookViewId="0">
      <selection activeCell="E13" sqref="E13"/>
    </sheetView>
  </sheetViews>
  <sheetFormatPr defaultRowHeight="14.5" x14ac:dyDescent="0.35"/>
  <cols>
    <col min="2" max="2" width="16.54296875" customWidth="1"/>
    <col min="3" max="3" width="49" customWidth="1"/>
    <col min="4" max="4" width="23.1796875" customWidth="1"/>
    <col min="5" max="5" width="20.54296875" customWidth="1"/>
    <col min="6" max="6" width="21.08984375" customWidth="1"/>
    <col min="7" max="7" width="19.36328125" customWidth="1"/>
    <col min="8" max="8" width="23.08984375" customWidth="1"/>
    <col min="9" max="9" width="19.54296875" customWidth="1"/>
    <col min="10" max="10" width="19.453125" customWidth="1"/>
    <col min="11" max="11" width="18.1796875" customWidth="1"/>
    <col min="12" max="12" width="19" customWidth="1"/>
    <col min="13" max="13" width="13.90625" customWidth="1"/>
  </cols>
  <sheetData>
    <row r="1" spans="1:13" ht="93.9" customHeight="1" thickBot="1" x14ac:dyDescent="0.4">
      <c r="A1" s="1"/>
      <c r="B1" s="1"/>
      <c r="C1" s="1"/>
      <c r="D1" s="1"/>
      <c r="E1" s="2"/>
      <c r="F1" s="1"/>
      <c r="G1" s="1"/>
      <c r="H1" s="1"/>
      <c r="I1" s="1"/>
      <c r="J1" s="1"/>
      <c r="K1" s="1"/>
      <c r="L1" s="1"/>
      <c r="M1" s="1"/>
    </row>
    <row r="2" spans="1:13" ht="27" customHeight="1" thickBot="1" x14ac:dyDescent="0.4">
      <c r="A2" s="3"/>
      <c r="B2" s="4" t="s">
        <v>0</v>
      </c>
      <c r="C2" s="73" t="s">
        <v>74</v>
      </c>
      <c r="D2" s="74"/>
      <c r="E2" s="74"/>
      <c r="F2" s="74"/>
      <c r="G2" s="74"/>
      <c r="H2" s="74"/>
      <c r="I2" s="74"/>
      <c r="J2" s="74"/>
      <c r="K2" s="74"/>
      <c r="L2" s="3"/>
      <c r="M2" s="3"/>
    </row>
    <row r="4" spans="1:13" ht="15.5" x14ac:dyDescent="0.35">
      <c r="B4" s="76" t="s">
        <v>37</v>
      </c>
      <c r="C4" s="76"/>
      <c r="D4" s="76"/>
      <c r="E4" s="76"/>
      <c r="F4" s="76"/>
      <c r="G4" s="76"/>
      <c r="H4" s="76"/>
      <c r="I4" s="76"/>
      <c r="J4" s="76"/>
      <c r="K4" s="76"/>
      <c r="L4" s="24"/>
      <c r="M4" s="24"/>
    </row>
    <row r="5" spans="1:13" ht="45" customHeight="1" x14ac:dyDescent="0.35">
      <c r="B5" s="30" t="s">
        <v>1</v>
      </c>
      <c r="C5" s="31" t="s">
        <v>2</v>
      </c>
      <c r="D5" s="31" t="s">
        <v>43</v>
      </c>
      <c r="E5" s="32" t="s">
        <v>3</v>
      </c>
      <c r="F5" s="7" t="s">
        <v>76</v>
      </c>
      <c r="G5" s="7" t="s">
        <v>75</v>
      </c>
      <c r="H5" s="7" t="s">
        <v>77</v>
      </c>
      <c r="I5" s="7" t="s">
        <v>78</v>
      </c>
      <c r="J5" s="7" t="s">
        <v>79</v>
      </c>
      <c r="K5" s="7" t="s">
        <v>80</v>
      </c>
      <c r="L5" s="25"/>
      <c r="M5" s="25"/>
    </row>
    <row r="6" spans="1:13" x14ac:dyDescent="0.35">
      <c r="B6" s="33" t="s">
        <v>21</v>
      </c>
      <c r="C6" s="34" t="s">
        <v>20</v>
      </c>
      <c r="D6" s="35" t="s">
        <v>28</v>
      </c>
      <c r="E6" s="18" t="s">
        <v>4</v>
      </c>
      <c r="F6" s="14">
        <v>0</v>
      </c>
      <c r="G6" s="10">
        <f>F6</f>
        <v>0</v>
      </c>
      <c r="H6" s="10">
        <v>0</v>
      </c>
      <c r="I6" s="10">
        <f>H7</f>
        <v>0</v>
      </c>
      <c r="J6" s="10">
        <v>0</v>
      </c>
      <c r="K6" s="10">
        <v>0</v>
      </c>
      <c r="L6" s="26"/>
      <c r="M6" s="26"/>
    </row>
    <row r="7" spans="1:13" x14ac:dyDescent="0.35">
      <c r="B7" s="33" t="s">
        <v>22</v>
      </c>
      <c r="C7" s="19" t="s">
        <v>12</v>
      </c>
      <c r="D7" s="18" t="s">
        <v>29</v>
      </c>
      <c r="E7" s="18" t="s">
        <v>4</v>
      </c>
      <c r="F7" s="14">
        <v>0</v>
      </c>
      <c r="G7" s="10">
        <f>F7</f>
        <v>0</v>
      </c>
      <c r="H7" s="10">
        <v>0</v>
      </c>
      <c r="I7" s="10">
        <f t="shared" ref="I7:I10" si="0">H8</f>
        <v>0</v>
      </c>
      <c r="J7" s="10">
        <v>0</v>
      </c>
      <c r="K7" s="10">
        <v>0</v>
      </c>
      <c r="L7" s="26"/>
      <c r="M7" s="27"/>
    </row>
    <row r="8" spans="1:13" x14ac:dyDescent="0.35">
      <c r="B8" s="33" t="s">
        <v>23</v>
      </c>
      <c r="C8" s="19" t="s">
        <v>13</v>
      </c>
      <c r="D8" s="18" t="s">
        <v>30</v>
      </c>
      <c r="E8" s="18" t="s">
        <v>4</v>
      </c>
      <c r="F8" s="14">
        <v>0</v>
      </c>
      <c r="G8" s="10">
        <f t="shared" ref="G8:G14" si="1">F8</f>
        <v>0</v>
      </c>
      <c r="H8" s="10">
        <v>0</v>
      </c>
      <c r="I8" s="10">
        <f t="shared" si="0"/>
        <v>0</v>
      </c>
      <c r="J8" s="10">
        <v>0</v>
      </c>
      <c r="K8" s="10">
        <v>0</v>
      </c>
      <c r="L8" s="26"/>
      <c r="M8" s="26"/>
    </row>
    <row r="9" spans="1:13" x14ac:dyDescent="0.35">
      <c r="B9" s="33" t="s">
        <v>24</v>
      </c>
      <c r="C9" s="19" t="s">
        <v>14</v>
      </c>
      <c r="D9" s="18" t="s">
        <v>31</v>
      </c>
      <c r="E9" s="18" t="s">
        <v>4</v>
      </c>
      <c r="F9" s="14">
        <v>0</v>
      </c>
      <c r="G9" s="10">
        <f t="shared" si="1"/>
        <v>0</v>
      </c>
      <c r="H9" s="10">
        <v>0</v>
      </c>
      <c r="I9" s="10">
        <f t="shared" si="0"/>
        <v>0</v>
      </c>
      <c r="J9" s="10">
        <v>0</v>
      </c>
      <c r="K9" s="10">
        <v>0</v>
      </c>
      <c r="L9" s="26"/>
      <c r="M9" s="26"/>
    </row>
    <row r="10" spans="1:13" ht="34.5" x14ac:dyDescent="0.35">
      <c r="B10" s="33" t="s">
        <v>25</v>
      </c>
      <c r="C10" s="19" t="s">
        <v>15</v>
      </c>
      <c r="D10" s="18" t="s">
        <v>32</v>
      </c>
      <c r="E10" s="18" t="s">
        <v>4</v>
      </c>
      <c r="F10" s="14">
        <v>0</v>
      </c>
      <c r="G10" s="10">
        <f t="shared" si="1"/>
        <v>0</v>
      </c>
      <c r="H10" s="10">
        <v>0</v>
      </c>
      <c r="I10" s="10">
        <f t="shared" si="0"/>
        <v>0</v>
      </c>
      <c r="J10" s="10">
        <v>0</v>
      </c>
      <c r="K10" s="10">
        <v>0</v>
      </c>
      <c r="L10" s="26"/>
      <c r="M10" s="26"/>
    </row>
    <row r="11" spans="1:13" x14ac:dyDescent="0.35">
      <c r="B11" s="33" t="s">
        <v>26</v>
      </c>
      <c r="C11" s="19" t="s">
        <v>16</v>
      </c>
      <c r="D11" s="18" t="s">
        <v>33</v>
      </c>
      <c r="E11" s="18" t="s">
        <v>4</v>
      </c>
      <c r="F11" s="14">
        <v>0</v>
      </c>
      <c r="G11" s="10">
        <f t="shared" si="1"/>
        <v>0</v>
      </c>
      <c r="H11" s="10">
        <v>0</v>
      </c>
      <c r="I11" s="10">
        <f>H15</f>
        <v>0</v>
      </c>
      <c r="J11" s="10">
        <v>0</v>
      </c>
      <c r="K11" s="10">
        <v>0</v>
      </c>
      <c r="L11" s="26"/>
      <c r="M11" s="26"/>
    </row>
    <row r="12" spans="1:13" x14ac:dyDescent="0.35">
      <c r="B12" s="33" t="s">
        <v>27</v>
      </c>
      <c r="C12" s="19" t="s">
        <v>17</v>
      </c>
      <c r="D12" s="18" t="s">
        <v>34</v>
      </c>
      <c r="E12" s="18" t="s">
        <v>4</v>
      </c>
      <c r="F12" s="14">
        <v>0</v>
      </c>
      <c r="G12" s="10">
        <f t="shared" si="1"/>
        <v>0</v>
      </c>
      <c r="H12" s="10">
        <v>0</v>
      </c>
      <c r="I12" s="10">
        <f>H16</f>
        <v>0</v>
      </c>
      <c r="J12" s="10">
        <v>0</v>
      </c>
      <c r="K12" s="10">
        <v>0</v>
      </c>
      <c r="L12" s="26"/>
      <c r="M12" s="26"/>
    </row>
    <row r="13" spans="1:13" x14ac:dyDescent="0.35">
      <c r="B13" s="33" t="s">
        <v>38</v>
      </c>
      <c r="C13" s="19" t="s">
        <v>18</v>
      </c>
      <c r="D13" s="18" t="s">
        <v>35</v>
      </c>
      <c r="E13" s="18" t="s">
        <v>4</v>
      </c>
      <c r="F13" s="14">
        <v>0</v>
      </c>
      <c r="G13" s="10">
        <f t="shared" si="1"/>
        <v>0</v>
      </c>
      <c r="H13" s="10">
        <v>0</v>
      </c>
      <c r="I13" s="10">
        <f>H17</f>
        <v>0</v>
      </c>
      <c r="J13" s="10">
        <v>0</v>
      </c>
      <c r="K13" s="10">
        <v>0</v>
      </c>
      <c r="L13" s="26"/>
      <c r="M13" s="26"/>
    </row>
    <row r="14" spans="1:13" ht="23" x14ac:dyDescent="0.35">
      <c r="B14" s="33" t="s">
        <v>39</v>
      </c>
      <c r="C14" s="19" t="s">
        <v>19</v>
      </c>
      <c r="D14" s="18" t="s">
        <v>36</v>
      </c>
      <c r="E14" s="18" t="s">
        <v>4</v>
      </c>
      <c r="F14" s="14">
        <v>0</v>
      </c>
      <c r="G14" s="10">
        <f t="shared" si="1"/>
        <v>0</v>
      </c>
      <c r="H14" s="10">
        <v>0</v>
      </c>
      <c r="I14" s="10">
        <f>H18</f>
        <v>0</v>
      </c>
      <c r="J14" s="10">
        <v>0</v>
      </c>
      <c r="K14" s="10">
        <v>0</v>
      </c>
      <c r="L14" s="26"/>
      <c r="M14" s="26"/>
    </row>
    <row r="15" spans="1:13" x14ac:dyDescent="0.35">
      <c r="B15" s="11"/>
      <c r="C15" s="11"/>
      <c r="D15" s="11"/>
      <c r="E15" s="11"/>
      <c r="F15" s="14"/>
      <c r="G15" s="10"/>
      <c r="H15" s="10"/>
      <c r="I15" s="10"/>
      <c r="J15" s="10"/>
      <c r="K15" s="10"/>
      <c r="L15" s="26"/>
      <c r="M15" s="26"/>
    </row>
    <row r="16" spans="1:13" x14ac:dyDescent="0.35">
      <c r="B16" s="72" t="s">
        <v>5</v>
      </c>
      <c r="C16" s="72"/>
      <c r="D16" s="72"/>
      <c r="E16" s="72"/>
      <c r="F16" s="20">
        <f t="shared" ref="F16:K16" si="2">SUM(F6:F15)</f>
        <v>0</v>
      </c>
      <c r="G16" s="21">
        <f t="shared" si="2"/>
        <v>0</v>
      </c>
      <c r="H16" s="21">
        <f t="shared" si="2"/>
        <v>0</v>
      </c>
      <c r="I16" s="21">
        <f t="shared" si="2"/>
        <v>0</v>
      </c>
      <c r="J16" s="21">
        <f t="shared" si="2"/>
        <v>0</v>
      </c>
      <c r="K16" s="21">
        <f t="shared" si="2"/>
        <v>0</v>
      </c>
      <c r="L16" s="28"/>
      <c r="M16" s="28"/>
    </row>
    <row r="17" spans="2:13" x14ac:dyDescent="0.35">
      <c r="B17" s="72" t="s">
        <v>6</v>
      </c>
      <c r="C17" s="72"/>
      <c r="D17" s="72"/>
      <c r="E17" s="72"/>
      <c r="F17" s="21">
        <f t="shared" ref="F17:K17" si="3">(F16*15%)+F16</f>
        <v>0</v>
      </c>
      <c r="G17" s="21">
        <f t="shared" si="3"/>
        <v>0</v>
      </c>
      <c r="H17" s="21">
        <f t="shared" si="3"/>
        <v>0</v>
      </c>
      <c r="I17" s="21">
        <f t="shared" si="3"/>
        <v>0</v>
      </c>
      <c r="J17" s="21">
        <f t="shared" si="3"/>
        <v>0</v>
      </c>
      <c r="K17" s="21">
        <f t="shared" si="3"/>
        <v>0</v>
      </c>
      <c r="L17" s="28"/>
      <c r="M17" s="28"/>
    </row>
    <row r="18" spans="2:13" x14ac:dyDescent="0.35">
      <c r="B18" s="72" t="s">
        <v>81</v>
      </c>
      <c r="C18" s="72"/>
      <c r="D18" s="72"/>
      <c r="E18" s="72"/>
      <c r="F18" s="72"/>
      <c r="G18" s="75">
        <f>SUM(F17:L17)</f>
        <v>0</v>
      </c>
      <c r="H18" s="75"/>
      <c r="I18" s="75"/>
      <c r="J18" s="75"/>
      <c r="K18" s="75"/>
      <c r="L18" s="29"/>
      <c r="M18" s="29"/>
    </row>
    <row r="21" spans="2:13" ht="15.5" x14ac:dyDescent="0.35">
      <c r="B21" s="76" t="s">
        <v>50</v>
      </c>
      <c r="C21" s="76"/>
      <c r="D21" s="76"/>
      <c r="E21" s="76"/>
      <c r="F21" s="76"/>
      <c r="G21" s="76"/>
      <c r="H21" s="76"/>
      <c r="I21" s="76"/>
      <c r="J21" s="76"/>
      <c r="K21" s="76"/>
      <c r="L21" s="24"/>
      <c r="M21" s="24"/>
    </row>
    <row r="22" spans="2:13" ht="41.4" customHeight="1" x14ac:dyDescent="0.35">
      <c r="B22" s="30" t="s">
        <v>1</v>
      </c>
      <c r="C22" s="31" t="s">
        <v>2</v>
      </c>
      <c r="D22" s="31" t="s">
        <v>43</v>
      </c>
      <c r="E22" s="32" t="s">
        <v>3</v>
      </c>
      <c r="F22" s="7" t="s">
        <v>76</v>
      </c>
      <c r="G22" s="7" t="s">
        <v>75</v>
      </c>
      <c r="H22" s="7" t="s">
        <v>77</v>
      </c>
      <c r="I22" s="7" t="s">
        <v>78</v>
      </c>
      <c r="J22" s="7" t="s">
        <v>79</v>
      </c>
      <c r="K22" s="7" t="s">
        <v>80</v>
      </c>
      <c r="L22" s="25"/>
      <c r="M22" s="25"/>
    </row>
    <row r="23" spans="2:13" ht="34.5" x14ac:dyDescent="0.35">
      <c r="B23" s="33" t="s">
        <v>47</v>
      </c>
      <c r="C23" s="34" t="s">
        <v>40</v>
      </c>
      <c r="D23" s="35" t="s">
        <v>44</v>
      </c>
      <c r="E23" s="18" t="s">
        <v>4</v>
      </c>
      <c r="F23" s="14">
        <v>0</v>
      </c>
      <c r="G23" s="10">
        <f>F23</f>
        <v>0</v>
      </c>
      <c r="H23" s="10">
        <v>0</v>
      </c>
      <c r="I23" s="10">
        <f>H24</f>
        <v>0</v>
      </c>
      <c r="J23" s="10">
        <v>0</v>
      </c>
      <c r="K23" s="10">
        <v>0</v>
      </c>
      <c r="L23" s="26"/>
      <c r="M23" s="26"/>
    </row>
    <row r="24" spans="2:13" x14ac:dyDescent="0.35">
      <c r="B24" s="33" t="s">
        <v>48</v>
      </c>
      <c r="C24" s="19" t="s">
        <v>41</v>
      </c>
      <c r="D24" s="18" t="s">
        <v>45</v>
      </c>
      <c r="E24" s="18" t="s">
        <v>4</v>
      </c>
      <c r="F24" s="14">
        <v>0</v>
      </c>
      <c r="G24" s="10">
        <f>F24</f>
        <v>0</v>
      </c>
      <c r="H24" s="10">
        <v>0</v>
      </c>
      <c r="I24" s="10">
        <f t="shared" ref="I24" si="4">H25</f>
        <v>0</v>
      </c>
      <c r="J24" s="10">
        <v>0</v>
      </c>
      <c r="K24" s="10">
        <v>0</v>
      </c>
      <c r="L24" s="26"/>
      <c r="M24" s="27"/>
    </row>
    <row r="25" spans="2:13" ht="34.5" x14ac:dyDescent="0.35">
      <c r="B25" s="33" t="s">
        <v>49</v>
      </c>
      <c r="C25" s="19" t="s">
        <v>42</v>
      </c>
      <c r="D25" s="18" t="s">
        <v>46</v>
      </c>
      <c r="E25" s="18" t="s">
        <v>4</v>
      </c>
      <c r="F25" s="14">
        <v>0</v>
      </c>
      <c r="G25" s="10">
        <f t="shared" ref="G25" si="5">F25</f>
        <v>0</v>
      </c>
      <c r="H25" s="10">
        <v>0</v>
      </c>
      <c r="I25" s="10">
        <v>0</v>
      </c>
      <c r="J25" s="10">
        <v>0</v>
      </c>
      <c r="K25" s="10">
        <v>0</v>
      </c>
      <c r="L25" s="26"/>
      <c r="M25" s="26"/>
    </row>
    <row r="26" spans="2:13" x14ac:dyDescent="0.35">
      <c r="B26" s="71" t="s">
        <v>105</v>
      </c>
      <c r="C26" s="11" t="s">
        <v>106</v>
      </c>
      <c r="D26" s="11"/>
      <c r="E26" s="11"/>
      <c r="F26" s="11"/>
      <c r="G26" s="11"/>
      <c r="H26" s="11"/>
      <c r="I26" s="11"/>
      <c r="J26" s="11"/>
      <c r="K26" s="11"/>
    </row>
    <row r="27" spans="2:13" ht="15" customHeight="1" x14ac:dyDescent="0.35">
      <c r="B27" s="72" t="s">
        <v>5</v>
      </c>
      <c r="C27" s="72"/>
      <c r="D27" s="72"/>
      <c r="E27" s="72"/>
      <c r="F27" s="20">
        <f t="shared" ref="F27:K27" si="6">SUM(F23:F25)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8"/>
      <c r="M27" s="28"/>
    </row>
    <row r="28" spans="2:13" x14ac:dyDescent="0.35">
      <c r="B28" s="72" t="s">
        <v>6</v>
      </c>
      <c r="C28" s="72"/>
      <c r="D28" s="72"/>
      <c r="E28" s="72"/>
      <c r="F28" s="21">
        <f t="shared" ref="F28:K28" si="7">(F27*15%)+F27</f>
        <v>0</v>
      </c>
      <c r="G28" s="21">
        <f t="shared" si="7"/>
        <v>0</v>
      </c>
      <c r="H28" s="21">
        <f t="shared" si="7"/>
        <v>0</v>
      </c>
      <c r="I28" s="21">
        <f t="shared" si="7"/>
        <v>0</v>
      </c>
      <c r="J28" s="21">
        <f t="shared" si="7"/>
        <v>0</v>
      </c>
      <c r="K28" s="21">
        <f t="shared" si="7"/>
        <v>0</v>
      </c>
      <c r="L28" s="28"/>
      <c r="M28" s="28"/>
    </row>
    <row r="29" spans="2:13" ht="15" customHeight="1" x14ac:dyDescent="0.35">
      <c r="B29" s="72" t="s">
        <v>82</v>
      </c>
      <c r="C29" s="72"/>
      <c r="D29" s="72"/>
      <c r="E29" s="72"/>
      <c r="F29" s="72"/>
      <c r="G29" s="75">
        <f>SUM(F28:L28)</f>
        <v>0</v>
      </c>
      <c r="H29" s="75"/>
      <c r="I29" s="75"/>
      <c r="J29" s="75"/>
      <c r="K29" s="75"/>
      <c r="L29" s="29"/>
      <c r="M29" s="29"/>
    </row>
    <row r="32" spans="2:13" ht="15.5" x14ac:dyDescent="0.35">
      <c r="B32" s="76" t="s">
        <v>51</v>
      </c>
      <c r="C32" s="76"/>
      <c r="D32" s="76"/>
      <c r="E32" s="76"/>
      <c r="F32" s="76"/>
      <c r="G32" s="76"/>
      <c r="H32" s="76"/>
      <c r="I32" s="76"/>
      <c r="J32" s="76"/>
      <c r="K32" s="76"/>
      <c r="L32" s="24"/>
      <c r="M32" s="24"/>
    </row>
    <row r="33" spans="2:13" ht="39" customHeight="1" x14ac:dyDescent="0.35">
      <c r="B33" s="30" t="s">
        <v>1</v>
      </c>
      <c r="C33" s="31" t="s">
        <v>2</v>
      </c>
      <c r="D33" s="31" t="s">
        <v>43</v>
      </c>
      <c r="E33" s="32" t="s">
        <v>3</v>
      </c>
      <c r="F33" s="7" t="s">
        <v>76</v>
      </c>
      <c r="G33" s="7" t="s">
        <v>84</v>
      </c>
      <c r="H33" s="7" t="s">
        <v>77</v>
      </c>
      <c r="I33" s="7" t="s">
        <v>85</v>
      </c>
      <c r="J33" s="7" t="s">
        <v>79</v>
      </c>
      <c r="K33" s="7" t="s">
        <v>86</v>
      </c>
      <c r="L33" s="25"/>
      <c r="M33" s="25"/>
    </row>
    <row r="34" spans="2:13" x14ac:dyDescent="0.35">
      <c r="B34" s="33" t="s">
        <v>56</v>
      </c>
      <c r="C34" s="34" t="s">
        <v>52</v>
      </c>
      <c r="D34" s="35" t="s">
        <v>57</v>
      </c>
      <c r="E34" s="18" t="s">
        <v>4</v>
      </c>
      <c r="F34" s="14">
        <v>0</v>
      </c>
      <c r="G34" s="10">
        <f>F34</f>
        <v>0</v>
      </c>
      <c r="H34" s="10">
        <v>0</v>
      </c>
      <c r="I34" s="10">
        <f>H35</f>
        <v>0</v>
      </c>
      <c r="J34" s="10">
        <v>0</v>
      </c>
      <c r="K34" s="10">
        <v>0</v>
      </c>
      <c r="L34" s="26"/>
      <c r="M34" s="26"/>
    </row>
    <row r="35" spans="2:13" x14ac:dyDescent="0.35">
      <c r="B35" s="33" t="s">
        <v>71</v>
      </c>
      <c r="C35" s="19" t="s">
        <v>53</v>
      </c>
      <c r="D35" s="18" t="s">
        <v>58</v>
      </c>
      <c r="E35" s="18" t="s">
        <v>4</v>
      </c>
      <c r="F35" s="14">
        <v>0</v>
      </c>
      <c r="G35" s="10">
        <f>F35</f>
        <v>0</v>
      </c>
      <c r="H35" s="10">
        <v>0</v>
      </c>
      <c r="I35" s="10">
        <f t="shared" ref="I35" si="8">H36</f>
        <v>0</v>
      </c>
      <c r="J35" s="10">
        <v>0</v>
      </c>
      <c r="K35" s="10">
        <v>0</v>
      </c>
      <c r="L35" s="26"/>
      <c r="M35" s="27"/>
    </row>
    <row r="36" spans="2:13" x14ac:dyDescent="0.35">
      <c r="B36" s="33" t="s">
        <v>72</v>
      </c>
      <c r="C36" s="19" t="s">
        <v>54</v>
      </c>
      <c r="D36" s="18" t="s">
        <v>59</v>
      </c>
      <c r="E36" s="18" t="s">
        <v>4</v>
      </c>
      <c r="F36" s="14">
        <v>0</v>
      </c>
      <c r="G36" s="10">
        <f t="shared" ref="G36" si="9">F36</f>
        <v>0</v>
      </c>
      <c r="H36" s="10">
        <v>0</v>
      </c>
      <c r="I36" s="10">
        <v>0</v>
      </c>
      <c r="J36" s="10">
        <v>0</v>
      </c>
      <c r="K36" s="10">
        <v>0</v>
      </c>
      <c r="L36" s="26"/>
      <c r="M36" s="26"/>
    </row>
    <row r="37" spans="2:13" x14ac:dyDescent="0.35">
      <c r="B37" s="33" t="s">
        <v>73</v>
      </c>
      <c r="C37" s="19" t="s">
        <v>55</v>
      </c>
      <c r="D37" s="18" t="s">
        <v>60</v>
      </c>
      <c r="E37" s="18" t="s">
        <v>4</v>
      </c>
      <c r="F37" s="14">
        <v>0</v>
      </c>
      <c r="G37" s="10">
        <f t="shared" ref="G37" si="10">F37</f>
        <v>0</v>
      </c>
      <c r="H37" s="10">
        <v>0</v>
      </c>
      <c r="I37" s="10">
        <v>0</v>
      </c>
      <c r="J37" s="10">
        <v>0</v>
      </c>
      <c r="K37" s="10">
        <v>0</v>
      </c>
      <c r="L37" s="26"/>
      <c r="M37" s="26"/>
    </row>
    <row r="38" spans="2:13" x14ac:dyDescent="0.35">
      <c r="B38" s="11"/>
      <c r="C38" s="11"/>
      <c r="D38" s="11"/>
      <c r="E38" s="11"/>
      <c r="F38" s="11"/>
      <c r="G38" s="11"/>
      <c r="H38" s="11"/>
      <c r="I38" s="11"/>
      <c r="J38" s="11"/>
      <c r="K38" s="11"/>
    </row>
    <row r="39" spans="2:13" ht="15" customHeight="1" x14ac:dyDescent="0.35">
      <c r="B39" s="72" t="s">
        <v>5</v>
      </c>
      <c r="C39" s="72"/>
      <c r="D39" s="72"/>
      <c r="E39" s="72"/>
      <c r="F39" s="20">
        <f t="shared" ref="F39:K39" si="11">SUM(F34:F36)</f>
        <v>0</v>
      </c>
      <c r="G39" s="21">
        <f t="shared" si="11"/>
        <v>0</v>
      </c>
      <c r="H39" s="21">
        <f t="shared" si="11"/>
        <v>0</v>
      </c>
      <c r="I39" s="21">
        <f t="shared" si="11"/>
        <v>0</v>
      </c>
      <c r="J39" s="21">
        <f t="shared" si="11"/>
        <v>0</v>
      </c>
      <c r="K39" s="21">
        <f t="shared" si="11"/>
        <v>0</v>
      </c>
      <c r="L39" s="28"/>
      <c r="M39" s="28"/>
    </row>
    <row r="40" spans="2:13" x14ac:dyDescent="0.35">
      <c r="B40" s="72" t="s">
        <v>6</v>
      </c>
      <c r="C40" s="72"/>
      <c r="D40" s="72"/>
      <c r="E40" s="72"/>
      <c r="F40" s="21">
        <f t="shared" ref="F40:K40" si="12">(F39*15%)+F39</f>
        <v>0</v>
      </c>
      <c r="G40" s="21">
        <f t="shared" si="12"/>
        <v>0</v>
      </c>
      <c r="H40" s="21">
        <f t="shared" si="12"/>
        <v>0</v>
      </c>
      <c r="I40" s="21">
        <f t="shared" si="12"/>
        <v>0</v>
      </c>
      <c r="J40" s="21">
        <f t="shared" si="12"/>
        <v>0</v>
      </c>
      <c r="K40" s="21">
        <f t="shared" si="12"/>
        <v>0</v>
      </c>
      <c r="L40" s="28"/>
      <c r="M40" s="28"/>
    </row>
    <row r="41" spans="2:13" ht="15" customHeight="1" x14ac:dyDescent="0.35">
      <c r="B41" s="72" t="s">
        <v>83</v>
      </c>
      <c r="C41" s="72"/>
      <c r="D41" s="72"/>
      <c r="E41" s="72"/>
      <c r="F41" s="72"/>
      <c r="G41" s="75">
        <f>SUM(F40:L40)</f>
        <v>0</v>
      </c>
      <c r="H41" s="75"/>
      <c r="I41" s="75"/>
      <c r="J41" s="75"/>
      <c r="K41" s="75"/>
      <c r="L41" s="29"/>
      <c r="M41" s="29"/>
    </row>
    <row r="44" spans="2:13" ht="15.5" x14ac:dyDescent="0.35">
      <c r="B44" s="76" t="s">
        <v>70</v>
      </c>
      <c r="C44" s="76"/>
      <c r="D44" s="76"/>
      <c r="E44" s="76"/>
      <c r="F44" s="76"/>
      <c r="G44" s="76"/>
      <c r="H44" s="76"/>
      <c r="I44" s="76"/>
      <c r="J44" s="24"/>
    </row>
    <row r="45" spans="2:13" ht="34.25" customHeight="1" x14ac:dyDescent="0.35">
      <c r="B45" s="30" t="s">
        <v>1</v>
      </c>
      <c r="C45" s="31" t="s">
        <v>7</v>
      </c>
      <c r="D45" s="31" t="s">
        <v>43</v>
      </c>
      <c r="E45" s="32" t="s">
        <v>8</v>
      </c>
      <c r="F45" s="39" t="s">
        <v>10</v>
      </c>
      <c r="G45" s="7" t="s">
        <v>87</v>
      </c>
      <c r="H45" s="7" t="s">
        <v>88</v>
      </c>
      <c r="I45" s="7" t="s">
        <v>89</v>
      </c>
      <c r="J45" s="25"/>
    </row>
    <row r="46" spans="2:13" ht="34.5" x14ac:dyDescent="0.35">
      <c r="B46" s="33">
        <v>1</v>
      </c>
      <c r="C46" s="40" t="s">
        <v>61</v>
      </c>
      <c r="D46" s="41" t="s">
        <v>62</v>
      </c>
      <c r="E46" s="18" t="s">
        <v>90</v>
      </c>
      <c r="F46" s="14">
        <v>0</v>
      </c>
      <c r="G46" s="10">
        <f>F46*4</f>
        <v>0</v>
      </c>
      <c r="H46" s="10">
        <v>0</v>
      </c>
      <c r="I46" s="10">
        <f>G46+H46</f>
        <v>0</v>
      </c>
      <c r="J46" s="26"/>
    </row>
    <row r="47" spans="2:13" x14ac:dyDescent="0.35">
      <c r="B47" s="11"/>
      <c r="C47" s="11"/>
      <c r="D47" s="11"/>
      <c r="E47" s="11"/>
      <c r="F47" s="11"/>
      <c r="G47" s="11"/>
      <c r="H47" s="11"/>
      <c r="I47" s="11"/>
    </row>
    <row r="48" spans="2:13" x14ac:dyDescent="0.35">
      <c r="B48" s="72" t="s">
        <v>5</v>
      </c>
      <c r="C48" s="72"/>
      <c r="D48" s="72"/>
      <c r="E48" s="72"/>
      <c r="F48" s="20">
        <f>SUM(F46:F46)</f>
        <v>0</v>
      </c>
      <c r="G48" s="20">
        <f>SUM(G46:G46)</f>
        <v>0</v>
      </c>
      <c r="H48" s="20">
        <f>SUM(H46:H46)</f>
        <v>0</v>
      </c>
      <c r="I48" s="20">
        <f>SUM(I46:I46)</f>
        <v>0</v>
      </c>
      <c r="J48" s="38"/>
    </row>
    <row r="49" spans="2:12" x14ac:dyDescent="0.35">
      <c r="B49" s="72" t="s">
        <v>6</v>
      </c>
      <c r="C49" s="72"/>
      <c r="D49" s="72"/>
      <c r="E49" s="72"/>
      <c r="F49" s="21">
        <f>(F48*15%)+F48</f>
        <v>0</v>
      </c>
      <c r="G49" s="21">
        <f t="shared" ref="G49:I49" si="13">(G48*15%)+G48</f>
        <v>0</v>
      </c>
      <c r="H49" s="21">
        <f t="shared" si="13"/>
        <v>0</v>
      </c>
      <c r="I49" s="21">
        <f t="shared" si="13"/>
        <v>0</v>
      </c>
      <c r="J49" s="28"/>
    </row>
    <row r="50" spans="2:12" x14ac:dyDescent="0.35">
      <c r="B50" s="72" t="s">
        <v>63</v>
      </c>
      <c r="C50" s="72"/>
      <c r="D50" s="72"/>
      <c r="E50" s="72"/>
      <c r="F50" s="72"/>
      <c r="G50" s="77">
        <f>G49+H49+I49+J49</f>
        <v>0</v>
      </c>
      <c r="H50" s="77"/>
      <c r="I50" s="77"/>
      <c r="J50" s="28"/>
    </row>
    <row r="53" spans="2:12" ht="16" thickBot="1" x14ac:dyDescent="0.4">
      <c r="B53" s="84" t="s">
        <v>64</v>
      </c>
      <c r="C53" s="85"/>
      <c r="D53" s="85"/>
      <c r="E53" s="85"/>
      <c r="F53" s="85"/>
      <c r="G53" s="85"/>
      <c r="H53" s="85"/>
      <c r="I53" s="85"/>
      <c r="J53" s="85"/>
      <c r="K53" s="85"/>
      <c r="L53" s="24"/>
    </row>
    <row r="54" spans="2:12" ht="44.4" customHeight="1" thickBot="1" x14ac:dyDescent="0.4">
      <c r="B54" s="5" t="s">
        <v>1</v>
      </c>
      <c r="C54" s="15" t="s">
        <v>65</v>
      </c>
      <c r="D54" s="16" t="s">
        <v>8</v>
      </c>
      <c r="E54" s="17" t="s">
        <v>9</v>
      </c>
      <c r="F54" s="7" t="s">
        <v>76</v>
      </c>
      <c r="G54" s="6" t="s">
        <v>91</v>
      </c>
      <c r="H54" s="7" t="s">
        <v>77</v>
      </c>
      <c r="I54" s="6" t="s">
        <v>85</v>
      </c>
      <c r="J54" s="7" t="s">
        <v>79</v>
      </c>
      <c r="K54" s="6" t="s">
        <v>86</v>
      </c>
      <c r="L54" s="25"/>
    </row>
    <row r="55" spans="2:12" ht="15" thickBot="1" x14ac:dyDescent="0.4">
      <c r="B55" s="12">
        <v>1</v>
      </c>
      <c r="C55" s="13" t="s">
        <v>66</v>
      </c>
      <c r="D55" s="22" t="s">
        <v>4</v>
      </c>
      <c r="E55" s="8">
        <v>0</v>
      </c>
      <c r="F55" s="8">
        <v>0</v>
      </c>
      <c r="G55" s="9">
        <f>F55</f>
        <v>0</v>
      </c>
      <c r="H55" s="10">
        <v>0</v>
      </c>
      <c r="I55" s="9">
        <f>H56</f>
        <v>0</v>
      </c>
      <c r="J55" s="9">
        <v>0</v>
      </c>
      <c r="K55" s="9">
        <v>0</v>
      </c>
      <c r="L55" s="26"/>
    </row>
    <row r="56" spans="2:12" ht="15" thickBot="1" x14ac:dyDescent="0.4">
      <c r="B56" s="23">
        <v>2</v>
      </c>
      <c r="C56" s="19" t="s">
        <v>92</v>
      </c>
      <c r="D56" s="22" t="s">
        <v>11</v>
      </c>
      <c r="E56" s="14">
        <v>0</v>
      </c>
      <c r="F56" s="8">
        <v>0</v>
      </c>
      <c r="G56" s="9">
        <v>0</v>
      </c>
      <c r="H56" s="10">
        <v>0</v>
      </c>
      <c r="I56" s="9">
        <f t="shared" ref="I56" si="14">H57</f>
        <v>0</v>
      </c>
      <c r="J56" s="10">
        <v>0</v>
      </c>
      <c r="K56" s="9">
        <v>0</v>
      </c>
      <c r="L56" s="26"/>
    </row>
    <row r="57" spans="2:12" ht="15" thickBot="1" x14ac:dyDescent="0.4">
      <c r="B57" s="23">
        <v>3</v>
      </c>
      <c r="C57" s="19" t="s">
        <v>67</v>
      </c>
      <c r="D57" s="22" t="s">
        <v>4</v>
      </c>
      <c r="E57" s="14">
        <v>0</v>
      </c>
      <c r="F57" s="8">
        <v>0</v>
      </c>
      <c r="G57" s="9">
        <f t="shared" ref="G57:G58" si="15">F57</f>
        <v>0</v>
      </c>
      <c r="H57" s="10">
        <v>0</v>
      </c>
      <c r="I57" s="9">
        <v>0</v>
      </c>
      <c r="J57" s="9">
        <v>0</v>
      </c>
      <c r="K57" s="9">
        <v>0</v>
      </c>
      <c r="L57" s="26"/>
    </row>
    <row r="58" spans="2:12" x14ac:dyDescent="0.35">
      <c r="B58" s="23">
        <v>4</v>
      </c>
      <c r="C58" s="19" t="s">
        <v>68</v>
      </c>
      <c r="D58" s="18" t="s">
        <v>4</v>
      </c>
      <c r="E58" s="14">
        <v>0</v>
      </c>
      <c r="F58" s="8">
        <v>0</v>
      </c>
      <c r="G58" s="9">
        <f t="shared" si="15"/>
        <v>0</v>
      </c>
      <c r="H58" s="10">
        <v>0</v>
      </c>
      <c r="I58" s="9">
        <v>0</v>
      </c>
      <c r="J58" s="9">
        <v>0</v>
      </c>
      <c r="K58" s="9">
        <v>0</v>
      </c>
      <c r="L58" s="26"/>
    </row>
    <row r="59" spans="2:12" x14ac:dyDescent="0.35">
      <c r="B59" s="80"/>
      <c r="C59" s="81"/>
      <c r="D59" s="81"/>
      <c r="E59" s="81"/>
      <c r="F59" s="81"/>
      <c r="G59" s="81"/>
      <c r="H59" s="81"/>
      <c r="I59" s="82"/>
    </row>
    <row r="60" spans="2:12" x14ac:dyDescent="0.35">
      <c r="B60" s="83" t="s">
        <v>5</v>
      </c>
      <c r="C60" s="72"/>
      <c r="D60" s="72"/>
      <c r="E60" s="72"/>
      <c r="F60" s="20">
        <f>SUM(F55:F58)</f>
        <v>0</v>
      </c>
      <c r="G60" s="20">
        <f>SUM(G55:G58)</f>
        <v>0</v>
      </c>
      <c r="H60" s="20">
        <f t="shared" ref="H60:K60" si="16">SUM(H55:H58)</f>
        <v>0</v>
      </c>
      <c r="I60" s="20">
        <f t="shared" si="16"/>
        <v>0</v>
      </c>
      <c r="J60" s="20">
        <f t="shared" si="16"/>
        <v>0</v>
      </c>
      <c r="K60" s="36">
        <f t="shared" si="16"/>
        <v>0</v>
      </c>
      <c r="L60" s="38"/>
    </row>
    <row r="61" spans="2:12" x14ac:dyDescent="0.35">
      <c r="B61" s="83" t="s">
        <v>6</v>
      </c>
      <c r="C61" s="72"/>
      <c r="D61" s="72"/>
      <c r="E61" s="72"/>
      <c r="F61" s="21">
        <f>(F60*15%)+F60</f>
        <v>0</v>
      </c>
      <c r="G61" s="21">
        <f t="shared" ref="G61:K61" si="17">(G60*15%)+G60</f>
        <v>0</v>
      </c>
      <c r="H61" s="21">
        <f t="shared" si="17"/>
        <v>0</v>
      </c>
      <c r="I61" s="21">
        <f t="shared" si="17"/>
        <v>0</v>
      </c>
      <c r="J61" s="21">
        <f t="shared" si="17"/>
        <v>0</v>
      </c>
      <c r="K61" s="37">
        <f t="shared" si="17"/>
        <v>0</v>
      </c>
      <c r="L61" s="28"/>
    </row>
    <row r="62" spans="2:12" ht="15" thickBot="1" x14ac:dyDescent="0.4">
      <c r="B62" s="78" t="s">
        <v>69</v>
      </c>
      <c r="C62" s="79"/>
      <c r="D62" s="79"/>
      <c r="E62" s="79"/>
      <c r="F62" s="79"/>
      <c r="G62" s="86">
        <f>G61+H61+I61+J61+K61+L61</f>
        <v>0</v>
      </c>
      <c r="H62" s="87"/>
      <c r="I62" s="87"/>
      <c r="J62" s="87"/>
      <c r="K62" s="87"/>
      <c r="L62" s="28"/>
    </row>
    <row r="65" spans="2:13" s="1" customFormat="1" ht="28.25" customHeight="1" thickBot="1" x14ac:dyDescent="0.4">
      <c r="B65" s="88" t="s">
        <v>98</v>
      </c>
      <c r="C65" s="88"/>
      <c r="D65" s="88"/>
      <c r="E65" s="88"/>
      <c r="F65" s="88"/>
      <c r="H65" s="42"/>
      <c r="K65" s="42"/>
      <c r="M65" s="42"/>
    </row>
    <row r="66" spans="2:13" s="1" customFormat="1" ht="15" customHeight="1" thickBot="1" x14ac:dyDescent="0.3">
      <c r="B66" s="43" t="s">
        <v>1</v>
      </c>
      <c r="C66" s="44" t="s">
        <v>93</v>
      </c>
      <c r="D66" s="45" t="s">
        <v>104</v>
      </c>
      <c r="E66" s="45" t="s">
        <v>88</v>
      </c>
      <c r="F66" s="46" t="s">
        <v>89</v>
      </c>
      <c r="H66" s="47"/>
      <c r="K66" s="47"/>
      <c r="M66" s="47"/>
    </row>
    <row r="67" spans="2:13" s="1" customFormat="1" ht="30" customHeight="1" thickBot="1" x14ac:dyDescent="0.3">
      <c r="B67" s="48">
        <v>1</v>
      </c>
      <c r="C67" s="49" t="s">
        <v>99</v>
      </c>
      <c r="D67" s="50">
        <f>+I25+I47+I61</f>
        <v>0</v>
      </c>
      <c r="E67" s="51">
        <f>L25+L47+L61</f>
        <v>0</v>
      </c>
      <c r="F67" s="52">
        <f>N25+N47+N61</f>
        <v>0</v>
      </c>
      <c r="H67" s="53"/>
      <c r="K67" s="53"/>
      <c r="M67" s="53"/>
    </row>
    <row r="68" spans="2:13" s="1" customFormat="1" ht="30" customHeight="1" thickBot="1" x14ac:dyDescent="0.3">
      <c r="B68" s="48">
        <v>2</v>
      </c>
      <c r="C68" s="49" t="s">
        <v>100</v>
      </c>
      <c r="D68" s="50">
        <f>+I26+I48+I62</f>
        <v>0</v>
      </c>
      <c r="E68" s="51">
        <f>L26+L48+L62</f>
        <v>0</v>
      </c>
      <c r="F68" s="52">
        <f>N26+N48+N62</f>
        <v>0</v>
      </c>
      <c r="H68" s="53"/>
      <c r="K68" s="53"/>
      <c r="M68" s="53"/>
    </row>
    <row r="69" spans="2:13" s="1" customFormat="1" ht="30" customHeight="1" thickBot="1" x14ac:dyDescent="0.3">
      <c r="B69" s="48">
        <v>3</v>
      </c>
      <c r="C69" s="49" t="s">
        <v>101</v>
      </c>
      <c r="D69" s="50">
        <f>+I27+I49+I63</f>
        <v>0</v>
      </c>
      <c r="E69" s="51">
        <f>L27+L49+L63</f>
        <v>0</v>
      </c>
      <c r="F69" s="52">
        <f>N27+N49+N63</f>
        <v>0</v>
      </c>
      <c r="H69" s="53"/>
      <c r="K69" s="53"/>
      <c r="M69" s="53"/>
    </row>
    <row r="70" spans="2:13" s="1" customFormat="1" ht="30" customHeight="1" x14ac:dyDescent="0.25">
      <c r="B70" s="48">
        <v>4</v>
      </c>
      <c r="C70" s="49" t="s">
        <v>102</v>
      </c>
      <c r="D70" s="50">
        <f>+I28+I50+I64</f>
        <v>0</v>
      </c>
      <c r="E70" s="51">
        <f>L28+L50+L64</f>
        <v>0</v>
      </c>
      <c r="F70" s="52">
        <f>N28+N50+N64</f>
        <v>0</v>
      </c>
      <c r="H70" s="53"/>
      <c r="K70" s="53"/>
      <c r="M70" s="53"/>
    </row>
    <row r="71" spans="2:13" s="1" customFormat="1" ht="30" customHeight="1" x14ac:dyDescent="0.25">
      <c r="B71" s="48">
        <v>5</v>
      </c>
      <c r="C71" s="54" t="s">
        <v>103</v>
      </c>
      <c r="D71" s="55">
        <v>0</v>
      </c>
      <c r="E71" s="56">
        <v>0</v>
      </c>
      <c r="F71" s="55">
        <v>0</v>
      </c>
      <c r="H71" s="57"/>
      <c r="K71" s="57"/>
      <c r="M71" s="57"/>
    </row>
    <row r="72" spans="2:13" s="1" customFormat="1" ht="22.25" customHeight="1" thickBot="1" x14ac:dyDescent="0.3">
      <c r="B72" s="93" t="s">
        <v>94</v>
      </c>
      <c r="C72" s="94"/>
      <c r="D72" s="58">
        <f>D67+D71</f>
        <v>0</v>
      </c>
      <c r="E72" s="58">
        <f>E67+E71</f>
        <v>0</v>
      </c>
      <c r="F72" s="58">
        <f>F67+F71</f>
        <v>0</v>
      </c>
      <c r="H72" s="59"/>
      <c r="K72" s="59"/>
      <c r="M72" s="59"/>
    </row>
    <row r="73" spans="2:13" s="1" customFormat="1" ht="13.5" customHeight="1" thickBot="1" x14ac:dyDescent="0.3">
      <c r="B73" s="91" t="s">
        <v>95</v>
      </c>
      <c r="C73" s="92"/>
      <c r="D73" s="60">
        <f>D72*15%</f>
        <v>0</v>
      </c>
      <c r="E73" s="61">
        <f>E72*15%</f>
        <v>0</v>
      </c>
      <c r="F73" s="61">
        <f>F72*15%</f>
        <v>0</v>
      </c>
      <c r="H73" s="59"/>
      <c r="K73" s="59"/>
      <c r="M73" s="59"/>
    </row>
    <row r="74" spans="2:13" s="1" customFormat="1" ht="22.5" customHeight="1" thickBot="1" x14ac:dyDescent="0.3">
      <c r="B74" s="89" t="s">
        <v>96</v>
      </c>
      <c r="C74" s="90"/>
      <c r="D74" s="62">
        <f>D72+D73</f>
        <v>0</v>
      </c>
      <c r="E74" s="62">
        <f>E72+E73</f>
        <v>0</v>
      </c>
      <c r="F74" s="62">
        <f>F72+F73</f>
        <v>0</v>
      </c>
      <c r="H74" s="63"/>
      <c r="K74" s="63"/>
      <c r="M74" s="63"/>
    </row>
    <row r="75" spans="2:13" s="1" customFormat="1" ht="24.75" customHeight="1" thickBot="1" x14ac:dyDescent="0.3">
      <c r="B75" s="89" t="s">
        <v>97</v>
      </c>
      <c r="C75" s="90"/>
      <c r="D75" s="68">
        <f>D74+E74+F74</f>
        <v>0</v>
      </c>
      <c r="E75" s="69"/>
      <c r="F75" s="70"/>
      <c r="H75" s="64"/>
      <c r="K75" s="64"/>
      <c r="M75" s="64"/>
    </row>
    <row r="76" spans="2:13" s="1" customFormat="1" ht="38.25" customHeight="1" x14ac:dyDescent="0.25">
      <c r="C76" s="65"/>
      <c r="D76" s="66"/>
      <c r="E76" s="63"/>
      <c r="F76" s="2"/>
      <c r="H76" s="67"/>
      <c r="K76" s="67"/>
      <c r="M76" s="67"/>
    </row>
    <row r="77" spans="2:13" s="1" customFormat="1" ht="11.5" x14ac:dyDescent="0.25">
      <c r="F77" s="2"/>
    </row>
    <row r="78" spans="2:13" s="1" customFormat="1" ht="11.75" customHeight="1" x14ac:dyDescent="0.35">
      <c r="C78"/>
      <c r="E78"/>
    </row>
  </sheetData>
  <mergeCells count="32">
    <mergeCell ref="B65:F65"/>
    <mergeCell ref="B75:C75"/>
    <mergeCell ref="B74:C74"/>
    <mergeCell ref="B73:C73"/>
    <mergeCell ref="B72:C72"/>
    <mergeCell ref="B62:F62"/>
    <mergeCell ref="B59:I59"/>
    <mergeCell ref="B60:E60"/>
    <mergeCell ref="B61:E61"/>
    <mergeCell ref="B53:K53"/>
    <mergeCell ref="G62:K62"/>
    <mergeCell ref="B32:K32"/>
    <mergeCell ref="G41:K41"/>
    <mergeCell ref="B44:I44"/>
    <mergeCell ref="G50:I50"/>
    <mergeCell ref="B48:E48"/>
    <mergeCell ref="B49:E49"/>
    <mergeCell ref="B50:F50"/>
    <mergeCell ref="B39:E39"/>
    <mergeCell ref="B40:E40"/>
    <mergeCell ref="B41:F41"/>
    <mergeCell ref="B27:E27"/>
    <mergeCell ref="B28:E28"/>
    <mergeCell ref="B29:F29"/>
    <mergeCell ref="C2:K2"/>
    <mergeCell ref="B16:E16"/>
    <mergeCell ref="B17:E17"/>
    <mergeCell ref="B18:F18"/>
    <mergeCell ref="G18:K18"/>
    <mergeCell ref="B4:K4"/>
    <mergeCell ref="B21:K21"/>
    <mergeCell ref="G29:K2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79A753B8512C4CA25CFC10DFCEA779" ma:contentTypeVersion="10" ma:contentTypeDescription="Create a new document." ma:contentTypeScope="" ma:versionID="792f1c1a0085c99b386114799991e850">
  <xsd:schema xmlns:xsd="http://www.w3.org/2001/XMLSchema" xmlns:xs="http://www.w3.org/2001/XMLSchema" xmlns:p="http://schemas.microsoft.com/office/2006/metadata/properties" xmlns:ns2="34414971-0ea1-49df-bd58-a3e1b1ee8a86" xmlns:ns3="7e71308a-8503-4254-8eb4-3c0ab724e590" targetNamespace="http://schemas.microsoft.com/office/2006/metadata/properties" ma:root="true" ma:fieldsID="31268178e46b35bfe06a5b920cf112ed" ns2:_="" ns3:_="">
    <xsd:import namespace="34414971-0ea1-49df-bd58-a3e1b1ee8a86"/>
    <xsd:import namespace="7e71308a-8503-4254-8eb4-3c0ab724e5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414971-0ea1-49df-bd58-a3e1b1ee8a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7baf10e-4f3c-4caa-9356-6c01b787af2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71308a-8503-4254-8eb4-3c0ab724e590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b7844ff4-25b0-4259-8ab1-106c2c6df9fc}" ma:internalName="TaxCatchAll" ma:showField="CatchAllData" ma:web="7e71308a-8503-4254-8eb4-3c0ab724e5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e71308a-8503-4254-8eb4-3c0ab724e590" xsi:nil="true"/>
    <lcf76f155ced4ddcb4097134ff3c332f xmlns="34414971-0ea1-49df-bd58-a3e1b1ee8a8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90C2C92-EC75-4932-A044-8EF776496A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414971-0ea1-49df-bd58-a3e1b1ee8a86"/>
    <ds:schemaRef ds:uri="7e71308a-8503-4254-8eb4-3c0ab724e5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6F61E6D-BB25-4E20-AC21-5CA687CB69B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6654C0-17E2-4AEE-A075-8A22FB7EDE85}">
  <ds:schemaRefs>
    <ds:schemaRef ds:uri="http://purl.org/dc/dcmitype/"/>
    <ds:schemaRef ds:uri="http://schemas.openxmlformats.org/package/2006/metadata/core-properties"/>
    <ds:schemaRef ds:uri="c0dcf17e-6d57-4883-b33f-6278d3898f87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4d5ef59d-1f3e-44dc-8e2f-d6f92715b58a"/>
    <ds:schemaRef ds:uri="http://www.w3.org/XML/1998/namespace"/>
    <ds:schemaRef ds:uri="7e71308a-8503-4254-8eb4-3c0ab724e590"/>
    <ds:schemaRef ds:uri="34414971-0ea1-49df-bd58-a3e1b1ee8a8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Grounds Maintenance Services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Clement Moukangwe</dc:creator>
  <cp:keywords/>
  <dc:description/>
  <cp:lastModifiedBy>Wellem Skhosana</cp:lastModifiedBy>
  <cp:revision/>
  <dcterms:created xsi:type="dcterms:W3CDTF">2025-08-28T09:28:20Z</dcterms:created>
  <dcterms:modified xsi:type="dcterms:W3CDTF">2026-04-13T13:18:52Z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0x010100EC79A753B8512C4CA25CFC10DFCEA779</vt:lpwstr>
  </property>
</Properties>
</file>